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IEGE HI\01-IMMOBILIER HI\ACHAT\REVETEMENT DE SOL GERFLOR\"/>
    </mc:Choice>
  </mc:AlternateContent>
  <xr:revisionPtr revIDLastSave="0" documentId="8_{0823191E-453B-4F98-B10F-3AD2D3752372}" xr6:coauthVersionLast="47" xr6:coauthVersionMax="47" xr10:uidLastSave="{00000000-0000-0000-0000-000000000000}"/>
  <bookViews>
    <workbookView xWindow="28680" yWindow="-120" windowWidth="29040" windowHeight="15720" xr2:uid="{D7B8FEA9-2CC4-48FA-9C68-A148B98AB926}"/>
  </bookViews>
  <sheets>
    <sheet name="Feuil1" sheetId="1" r:id="rId1"/>
  </sheets>
  <definedNames>
    <definedName name="_xlnm._FilterDatabase" localSheetId="0" hidden="1">Feuil1!$A$6:$H$6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1" l="1"/>
  <c r="L14" i="1"/>
  <c r="L15" i="1"/>
  <c r="L16" i="1"/>
  <c r="L17" i="1"/>
  <c r="L18" i="1"/>
  <c r="L19" i="1"/>
  <c r="L20" i="1"/>
  <c r="L11" i="1"/>
  <c r="L12" i="1"/>
  <c r="L13" i="1"/>
  <c r="L10" i="1"/>
</calcChain>
</file>

<file path=xl/sharedStrings.xml><?xml version="1.0" encoding="utf-8"?>
<sst xmlns="http://schemas.openxmlformats.org/spreadsheetml/2006/main" count="100" uniqueCount="47">
  <si>
    <t>Niveau</t>
  </si>
  <si>
    <t>Zone</t>
  </si>
  <si>
    <t>Type de sol</t>
  </si>
  <si>
    <t>Commentaires</t>
  </si>
  <si>
    <t>Surface</t>
  </si>
  <si>
    <t xml:space="preserve">RDC </t>
  </si>
  <si>
    <t>ACCUEIL</t>
  </si>
  <si>
    <t xml:space="preserve">Dalle carrelage </t>
  </si>
  <si>
    <t>Sol  immeuble PING FHI</t>
  </si>
  <si>
    <t>LOCAL VELO</t>
  </si>
  <si>
    <t>ATELIER LIIMBA</t>
  </si>
  <si>
    <t>Béton brut finition quartzé</t>
  </si>
  <si>
    <t>Fournie ICADE au marché</t>
  </si>
  <si>
    <t>Référence / fournisseur</t>
  </si>
  <si>
    <t xml:space="preserve">Fournie ICADE au marché </t>
  </si>
  <si>
    <t>_</t>
  </si>
  <si>
    <t>Carrelage grès cérame Casalgrande Padana</t>
  </si>
  <si>
    <t>U4P3</t>
  </si>
  <si>
    <t>Classification</t>
  </si>
  <si>
    <t>ETAGE 1</t>
  </si>
  <si>
    <t>Plateau de bureau</t>
  </si>
  <si>
    <t>Dégagement</t>
  </si>
  <si>
    <t>ETAGE 2</t>
  </si>
  <si>
    <t>Couloir central et dégagement escalier</t>
  </si>
  <si>
    <t>Couloir central "T" et dégagement escalier</t>
  </si>
  <si>
    <t>ETAGE 3</t>
  </si>
  <si>
    <t>ETAGE 4</t>
  </si>
  <si>
    <t>ETAGE 5</t>
  </si>
  <si>
    <t>Espace réception et cuisine</t>
  </si>
  <si>
    <r>
      <t xml:space="preserve">L'ensemble des sanitaires en zone centrale est carrelé / les salon d'étage "tisanerie" est en platelage bois  : Bamboo X-treme des Ets MOSO 
</t>
    </r>
    <r>
      <rPr>
        <b/>
        <sz val="11"/>
        <color theme="1"/>
        <rFont val="Aptos Narrow"/>
        <family val="2"/>
        <scheme val="minor"/>
      </rPr>
      <t>&gt;&gt; voir hauteur de finition pour ragréage.</t>
    </r>
  </si>
  <si>
    <t>Sol PVC en lame</t>
  </si>
  <si>
    <t>Sol PVC en dalles</t>
  </si>
  <si>
    <t>Sol PVC en rouleaux</t>
  </si>
  <si>
    <t>Pas de collage, dalles plombantes.</t>
  </si>
  <si>
    <t>Isaphonique 20DB</t>
  </si>
  <si>
    <t>Tarif Gerflor</t>
  </si>
  <si>
    <t>Total surface hors chute</t>
  </si>
  <si>
    <t>Taralay Impression acoustique 43</t>
  </si>
  <si>
    <t>CREATION 70 ZEN</t>
  </si>
  <si>
    <t>Création SAGA</t>
  </si>
  <si>
    <t>Coloris  ?</t>
  </si>
  <si>
    <t>Gris béton</t>
  </si>
  <si>
    <t>Gris moucheté</t>
  </si>
  <si>
    <t>1415 BOSTONIAN OAK</t>
  </si>
  <si>
    <t>0030 gentleman blue</t>
  </si>
  <si>
    <t xml:space="preserve">Uni mat grey 0832 </t>
  </si>
  <si>
    <t>Infirmerie et salle de réunion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</si>
</sst>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\ &quot;m²&quot;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164" fontId="0" fillId="3" borderId="1" xfId="0" applyNumberFormat="1" applyFill="1" applyBorder="1" applyAlignment="1">
      <alignment horizontal="left" vertical="center" wrapText="1"/>
    </xf>
    <xf numFmtId="44" fontId="0" fillId="0" borderId="1" xfId="1" applyFont="1" applyBorder="1" applyAlignment="1">
      <alignment horizontal="left" vertical="center" wrapText="1"/>
    </xf>
    <xf numFmtId="44" fontId="0" fillId="3" borderId="1" xfId="1" applyFont="1" applyFill="1" applyBorder="1" applyAlignment="1">
      <alignment horizontal="left" vertical="center" wrapText="1"/>
    </xf>
    <xf numFmtId="44" fontId="0" fillId="0" borderId="0" xfId="0" applyNumberFormat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D298A-DC31-454D-96F1-1EFFAA29A14F}">
  <sheetPr>
    <pageSetUpPr fitToPage="1"/>
  </sheetPr>
  <dimension ref="A3:L22"/>
  <sheetViews>
    <sheetView tabSelected="1" zoomScaleNormal="100" workbookViewId="0">
      <selection activeCell="F6" sqref="F6"/>
    </sheetView>
  </sheetViews>
  <sheetFormatPr baseColWidth="10" defaultRowHeight="14.5" x14ac:dyDescent="0.35"/>
  <cols>
    <col min="1" max="1" width="12.90625" customWidth="1"/>
    <col min="2" max="2" width="20.08984375" customWidth="1"/>
    <col min="3" max="3" width="10.453125" customWidth="1"/>
    <col min="4" max="4" width="19.54296875" customWidth="1"/>
    <col min="5" max="5" width="30.81640625" customWidth="1"/>
    <col min="6" max="6" width="45.7265625" customWidth="1"/>
    <col min="7" max="7" width="7.6328125" customWidth="1"/>
    <col min="8" max="8" width="31.81640625" customWidth="1"/>
    <col min="9" max="10" width="4.7265625" customWidth="1"/>
    <col min="11" max="11" width="17.26953125" customWidth="1"/>
    <col min="12" max="12" width="18" customWidth="1"/>
  </cols>
  <sheetData>
    <row r="3" spans="1:12" ht="26" x14ac:dyDescent="0.6">
      <c r="A3" s="1" t="s">
        <v>8</v>
      </c>
    </row>
    <row r="6" spans="1:12" ht="29" x14ac:dyDescent="0.35">
      <c r="A6" s="2" t="s">
        <v>0</v>
      </c>
      <c r="B6" s="2" t="s">
        <v>1</v>
      </c>
      <c r="C6" s="2" t="s">
        <v>4</v>
      </c>
      <c r="D6" s="2" t="s">
        <v>2</v>
      </c>
      <c r="E6" s="2" t="s">
        <v>13</v>
      </c>
      <c r="F6" s="2" t="s">
        <v>40</v>
      </c>
      <c r="G6" s="6" t="s">
        <v>18</v>
      </c>
      <c r="H6" s="2" t="s">
        <v>3</v>
      </c>
      <c r="K6" s="2" t="s">
        <v>35</v>
      </c>
      <c r="L6" s="6" t="s">
        <v>36</v>
      </c>
    </row>
    <row r="7" spans="1:12" ht="29" x14ac:dyDescent="0.35">
      <c r="A7" s="3" t="s">
        <v>5</v>
      </c>
      <c r="B7" s="4" t="s">
        <v>10</v>
      </c>
      <c r="C7" s="5">
        <v>191</v>
      </c>
      <c r="D7" s="4" t="s">
        <v>11</v>
      </c>
      <c r="E7" s="4" t="s">
        <v>15</v>
      </c>
      <c r="F7" s="4" t="s">
        <v>41</v>
      </c>
      <c r="G7" s="4"/>
      <c r="H7" s="4" t="s">
        <v>12</v>
      </c>
      <c r="K7" s="8">
        <v>0</v>
      </c>
      <c r="L7" s="8">
        <v>0</v>
      </c>
    </row>
    <row r="8" spans="1:12" ht="29" x14ac:dyDescent="0.35">
      <c r="A8" s="4"/>
      <c r="B8" s="4" t="s">
        <v>9</v>
      </c>
      <c r="C8" s="5">
        <v>152</v>
      </c>
      <c r="D8" s="4" t="s">
        <v>11</v>
      </c>
      <c r="E8" s="4" t="s">
        <v>15</v>
      </c>
      <c r="F8" s="4" t="s">
        <v>41</v>
      </c>
      <c r="G8" s="4"/>
      <c r="H8" s="4" t="s">
        <v>12</v>
      </c>
      <c r="K8" s="8">
        <v>0</v>
      </c>
      <c r="L8" s="8">
        <v>0</v>
      </c>
    </row>
    <row r="9" spans="1:12" ht="29" x14ac:dyDescent="0.35">
      <c r="A9" s="4"/>
      <c r="B9" s="4" t="s">
        <v>6</v>
      </c>
      <c r="C9" s="5">
        <v>100</v>
      </c>
      <c r="D9" s="4" t="s">
        <v>7</v>
      </c>
      <c r="E9" s="4" t="s">
        <v>16</v>
      </c>
      <c r="F9" s="4" t="s">
        <v>42</v>
      </c>
      <c r="G9" s="4" t="s">
        <v>17</v>
      </c>
      <c r="H9" s="4" t="s">
        <v>14</v>
      </c>
      <c r="K9" s="8">
        <v>0</v>
      </c>
      <c r="L9" s="8">
        <v>0</v>
      </c>
    </row>
    <row r="10" spans="1:12" ht="26" customHeight="1" x14ac:dyDescent="0.35">
      <c r="A10" s="3" t="s">
        <v>19</v>
      </c>
      <c r="B10" s="4" t="s">
        <v>20</v>
      </c>
      <c r="C10" s="5">
        <v>390</v>
      </c>
      <c r="D10" s="4" t="s">
        <v>30</v>
      </c>
      <c r="E10" s="4" t="s">
        <v>38</v>
      </c>
      <c r="F10" s="4" t="s">
        <v>43</v>
      </c>
      <c r="G10" s="4" t="s">
        <v>17</v>
      </c>
      <c r="H10" s="4" t="s">
        <v>34</v>
      </c>
      <c r="K10" s="8">
        <v>22.64</v>
      </c>
      <c r="L10" s="8">
        <f>C10*K10</f>
        <v>8829.6</v>
      </c>
    </row>
    <row r="11" spans="1:12" ht="29" x14ac:dyDescent="0.35">
      <c r="A11" s="4"/>
      <c r="B11" s="4" t="s">
        <v>21</v>
      </c>
      <c r="C11" s="5">
        <v>34</v>
      </c>
      <c r="D11" s="4" t="s">
        <v>32</v>
      </c>
      <c r="E11" s="4" t="s">
        <v>37</v>
      </c>
      <c r="F11" s="4" t="s">
        <v>45</v>
      </c>
      <c r="G11" s="4" t="s">
        <v>17</v>
      </c>
      <c r="H11" s="4" t="s">
        <v>23</v>
      </c>
      <c r="K11" s="8">
        <v>18.13</v>
      </c>
      <c r="L11" s="8">
        <f t="shared" ref="L11:L20" si="0">C11*K11</f>
        <v>616.41999999999996</v>
      </c>
    </row>
    <row r="12" spans="1:12" ht="29" x14ac:dyDescent="0.35">
      <c r="A12" s="4"/>
      <c r="B12" s="4" t="s">
        <v>46</v>
      </c>
      <c r="C12" s="5">
        <v>47</v>
      </c>
      <c r="D12" s="4" t="s">
        <v>30</v>
      </c>
      <c r="E12" s="4" t="s">
        <v>38</v>
      </c>
      <c r="F12" s="4" t="s">
        <v>43</v>
      </c>
      <c r="G12" s="4" t="s">
        <v>17</v>
      </c>
      <c r="H12" s="4" t="s">
        <v>34</v>
      </c>
      <c r="K12" s="8">
        <v>22.64</v>
      </c>
      <c r="L12" s="8">
        <f t="shared" si="0"/>
        <v>1064.08</v>
      </c>
    </row>
    <row r="13" spans="1:12" ht="18.5" x14ac:dyDescent="0.35">
      <c r="A13" s="3" t="s">
        <v>22</v>
      </c>
      <c r="B13" s="4" t="s">
        <v>20</v>
      </c>
      <c r="C13" s="7">
        <v>767</v>
      </c>
      <c r="D13" s="4" t="s">
        <v>30</v>
      </c>
      <c r="E13" s="4" t="s">
        <v>38</v>
      </c>
      <c r="F13" s="4" t="s">
        <v>43</v>
      </c>
      <c r="G13" s="4" t="s">
        <v>17</v>
      </c>
      <c r="H13" s="4" t="s">
        <v>34</v>
      </c>
      <c r="K13" s="8">
        <v>22.64</v>
      </c>
      <c r="L13" s="8">
        <f t="shared" si="0"/>
        <v>17364.88</v>
      </c>
    </row>
    <row r="14" spans="1:12" ht="29" x14ac:dyDescent="0.35">
      <c r="A14" s="4"/>
      <c r="B14" s="4" t="s">
        <v>21</v>
      </c>
      <c r="C14" s="5">
        <v>45</v>
      </c>
      <c r="D14" s="4" t="s">
        <v>32</v>
      </c>
      <c r="E14" s="4" t="s">
        <v>37</v>
      </c>
      <c r="F14" s="4" t="s">
        <v>45</v>
      </c>
      <c r="G14" s="4" t="s">
        <v>17</v>
      </c>
      <c r="H14" s="4" t="s">
        <v>24</v>
      </c>
      <c r="K14" s="8">
        <v>18.13</v>
      </c>
      <c r="L14" s="8">
        <f t="shared" si="0"/>
        <v>815.84999999999991</v>
      </c>
    </row>
    <row r="15" spans="1:12" ht="23" customHeight="1" x14ac:dyDescent="0.35">
      <c r="A15" s="3" t="s">
        <v>25</v>
      </c>
      <c r="B15" s="4" t="s">
        <v>20</v>
      </c>
      <c r="C15" s="7">
        <v>753</v>
      </c>
      <c r="D15" s="4" t="s">
        <v>30</v>
      </c>
      <c r="E15" s="4" t="s">
        <v>38</v>
      </c>
      <c r="F15" s="4" t="s">
        <v>43</v>
      </c>
      <c r="G15" s="4" t="s">
        <v>17</v>
      </c>
      <c r="H15" s="4" t="s">
        <v>34</v>
      </c>
      <c r="K15" s="8">
        <v>22.64</v>
      </c>
      <c r="L15" s="8">
        <f t="shared" si="0"/>
        <v>17047.920000000002</v>
      </c>
    </row>
    <row r="16" spans="1:12" ht="29" x14ac:dyDescent="0.35">
      <c r="A16" s="4"/>
      <c r="B16" s="4" t="s">
        <v>21</v>
      </c>
      <c r="C16" s="5">
        <v>45</v>
      </c>
      <c r="D16" s="4" t="s">
        <v>32</v>
      </c>
      <c r="E16" s="4" t="s">
        <v>37</v>
      </c>
      <c r="F16" s="4" t="s">
        <v>45</v>
      </c>
      <c r="G16" s="4" t="s">
        <v>17</v>
      </c>
      <c r="H16" s="4" t="s">
        <v>24</v>
      </c>
      <c r="K16" s="8">
        <v>18.13</v>
      </c>
      <c r="L16" s="8">
        <f t="shared" si="0"/>
        <v>815.84999999999991</v>
      </c>
    </row>
    <row r="17" spans="1:12" ht="18.5" x14ac:dyDescent="0.35">
      <c r="A17" s="3" t="s">
        <v>26</v>
      </c>
      <c r="B17" s="4" t="s">
        <v>20</v>
      </c>
      <c r="C17" s="7">
        <v>724</v>
      </c>
      <c r="D17" s="4" t="s">
        <v>30</v>
      </c>
      <c r="E17" s="4" t="s">
        <v>38</v>
      </c>
      <c r="F17" s="4" t="s">
        <v>43</v>
      </c>
      <c r="G17" s="4" t="s">
        <v>17</v>
      </c>
      <c r="H17" s="4" t="s">
        <v>34</v>
      </c>
      <c r="K17" s="8">
        <v>22.64</v>
      </c>
      <c r="L17" s="8">
        <f t="shared" si="0"/>
        <v>16391.36</v>
      </c>
    </row>
    <row r="18" spans="1:12" ht="29" x14ac:dyDescent="0.35">
      <c r="A18" s="4"/>
      <c r="B18" s="4" t="s">
        <v>21</v>
      </c>
      <c r="C18" s="5">
        <v>45</v>
      </c>
      <c r="D18" s="4" t="s">
        <v>32</v>
      </c>
      <c r="E18" s="4" t="s">
        <v>37</v>
      </c>
      <c r="F18" s="4" t="s">
        <v>45</v>
      </c>
      <c r="G18" s="4" t="s">
        <v>17</v>
      </c>
      <c r="H18" s="4" t="s">
        <v>24</v>
      </c>
      <c r="K18" s="8">
        <v>18.13</v>
      </c>
      <c r="L18" s="8">
        <f t="shared" si="0"/>
        <v>815.84999999999991</v>
      </c>
    </row>
    <row r="19" spans="1:12" ht="29" x14ac:dyDescent="0.35">
      <c r="A19" s="3" t="s">
        <v>27</v>
      </c>
      <c r="B19" s="4" t="s">
        <v>28</v>
      </c>
      <c r="C19" s="7">
        <v>243</v>
      </c>
      <c r="D19" s="4" t="s">
        <v>31</v>
      </c>
      <c r="E19" s="4" t="s">
        <v>39</v>
      </c>
      <c r="F19" s="4" t="s">
        <v>44</v>
      </c>
      <c r="G19" s="4" t="s">
        <v>17</v>
      </c>
      <c r="H19" s="4" t="s">
        <v>33</v>
      </c>
      <c r="K19" s="9">
        <v>28.32</v>
      </c>
      <c r="L19" s="8">
        <f t="shared" si="0"/>
        <v>6881.76</v>
      </c>
    </row>
    <row r="20" spans="1:12" x14ac:dyDescent="0.35">
      <c r="A20" s="4"/>
      <c r="B20" s="4" t="s">
        <v>21</v>
      </c>
      <c r="C20" s="5">
        <v>60</v>
      </c>
      <c r="D20" s="4" t="s">
        <v>31</v>
      </c>
      <c r="E20" s="4" t="s">
        <v>39</v>
      </c>
      <c r="F20" s="4" t="s">
        <v>44</v>
      </c>
      <c r="G20" s="4" t="s">
        <v>17</v>
      </c>
      <c r="H20" s="4" t="s">
        <v>33</v>
      </c>
      <c r="K20" s="9">
        <v>28.32</v>
      </c>
      <c r="L20" s="8">
        <f t="shared" si="0"/>
        <v>1699.2</v>
      </c>
    </row>
    <row r="21" spans="1:12" x14ac:dyDescent="0.35">
      <c r="A21" s="11" t="s">
        <v>29</v>
      </c>
      <c r="B21" s="12"/>
      <c r="C21" s="12"/>
      <c r="D21" s="12"/>
      <c r="E21" s="12"/>
      <c r="F21" s="12"/>
      <c r="G21" s="12"/>
      <c r="H21" s="13"/>
    </row>
    <row r="22" spans="1:12" ht="20.5" customHeight="1" x14ac:dyDescent="0.35">
      <c r="A22" s="14"/>
      <c r="B22" s="15"/>
      <c r="C22" s="15"/>
      <c r="D22" s="15"/>
      <c r="E22" s="15"/>
      <c r="F22" s="15"/>
      <c r="G22" s="15"/>
      <c r="H22" s="16"/>
      <c r="L22" s="10">
        <f>SUM(L7:L21)</f>
        <v>72342.76999999999</v>
      </c>
    </row>
  </sheetData>
  <autoFilter ref="A6:H6" xr:uid="{0CED298A-DC31-454D-96F1-1EFFAA29A14F}"/>
  <mergeCells count="1">
    <mergeCell ref="A21:H22"/>
  </mergeCells>
  <pageMargins left="0.23622047244094491" right="0.23622047244094491" top="0.74803149606299213" bottom="0.74803149606299213" header="0.31496062992125984" footer="0.31496062992125984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100CA2E234A94FAD897FB7393BBF0F" ma:contentTypeVersion="12" ma:contentTypeDescription="Crée un document." ma:contentTypeScope="" ma:versionID="3332f9215ae73d3dcef10b1c03cde446">
  <xsd:schema xmlns:xsd="http://www.w3.org/2001/XMLSchema" xmlns:xs="http://www.w3.org/2001/XMLSchema" xmlns:p="http://schemas.microsoft.com/office/2006/metadata/properties" xmlns:ns2="b4f129f6-91d3-4a38-b771-dbe25a4886c2" xmlns:ns3="44b8525b-e594-430c-9e0f-2f8b77a9766e" targetNamespace="http://schemas.microsoft.com/office/2006/metadata/properties" ma:root="true" ma:fieldsID="cb919d5a3dfe367348fa10952ee92ebe" ns2:_="" ns3:_="">
    <xsd:import namespace="b4f129f6-91d3-4a38-b771-dbe25a4886c2"/>
    <xsd:import namespace="44b8525b-e594-430c-9e0f-2f8b77a97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129f6-91d3-4a38-b771-dbe25a488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b33cbdf1-b93e-4832-9ceb-89eec9b1d9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8525b-e594-430c-9e0f-2f8b77a97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f129f6-91d3-4a38-b771-dbe25a488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8F2E9D-F43D-4B26-B304-100CC26E4CBB}"/>
</file>

<file path=customXml/itemProps2.xml><?xml version="1.0" encoding="utf-8"?>
<ds:datastoreItem xmlns:ds="http://schemas.openxmlformats.org/officeDocument/2006/customXml" ds:itemID="{CE69CFB0-C455-421E-9FAF-AFC4ADDBAFD3}"/>
</file>

<file path=customXml/itemProps3.xml><?xml version="1.0" encoding="utf-8"?>
<ds:datastoreItem xmlns:ds="http://schemas.openxmlformats.org/officeDocument/2006/customXml" ds:itemID="{E5679B63-5F74-45A3-8BE9-9B34D8047E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Federation 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Emilie BERGER</dc:creator>
  <cp:lastModifiedBy>Emilie BERGER</cp:lastModifiedBy>
  <cp:lastPrinted>2026-03-04T15:32:28Z</cp:lastPrinted>
  <dcterms:created xsi:type="dcterms:W3CDTF">2025-10-15T08:51:40Z</dcterms:created>
  <dcterms:modified xsi:type="dcterms:W3CDTF">2026-04-02T13:18:55Z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0x0101001E100CA2E234A94FAD897FB7393BBF0F</vt:lpwstr>
  </property>
</Properties>
</file>